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asey\appdata\local\bentley\projectwise\workingdir\ohiodot-pw.bentley.com_ohiodot-pw-02\jeremiah.masey@dot.ohio.gov\d1147474\"/>
    </mc:Choice>
  </mc:AlternateContent>
  <xr:revisionPtr revIDLastSave="0" documentId="13_ncr:1_{5581FB63-97EC-4898-8E85-02F0588814F7}" xr6:coauthVersionLast="47" xr6:coauthVersionMax="47" xr10:uidLastSave="{00000000-0000-0000-0000-000000000000}"/>
  <bookViews>
    <workbookView xWindow="-25095" yWindow="1095" windowWidth="22845" windowHeight="14520" xr2:uid="{487F8B8B-18A1-4711-9ECF-CEB58E513587}"/>
  </bookViews>
  <sheets>
    <sheet name="Table" sheetId="2" r:id="rId1"/>
    <sheet name="Calculation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" i="1" l="1"/>
  <c r="E6" i="1"/>
  <c r="E7" i="1" l="1"/>
  <c r="D7" i="1"/>
  <c r="H14" i="1" s="1"/>
  <c r="I14" i="1" s="1"/>
  <c r="D6" i="1"/>
  <c r="H5" i="1" s="1"/>
  <c r="I5" i="1" s="1"/>
  <c r="H6" i="1" l="1"/>
  <c r="I6" i="1" s="1"/>
  <c r="E8" i="1"/>
  <c r="H7" i="1"/>
  <c r="I7" i="1" s="1"/>
  <c r="E9" i="1" l="1"/>
  <c r="H8" i="1"/>
  <c r="I8" i="1" s="1"/>
  <c r="E10" i="1" l="1"/>
  <c r="H10" i="1" s="1"/>
  <c r="I9" i="1"/>
  <c r="E11" i="1" l="1"/>
  <c r="H11" i="1" s="1"/>
  <c r="I10" i="1"/>
  <c r="E12" i="1" l="1"/>
  <c r="H12" i="1" s="1"/>
  <c r="I11" i="1"/>
  <c r="E13" i="1" l="1"/>
  <c r="I12" i="1"/>
  <c r="H13" i="1" l="1"/>
  <c r="I13" i="1" s="1"/>
</calcChain>
</file>

<file path=xl/sharedStrings.xml><?xml version="1.0" encoding="utf-8"?>
<sst xmlns="http://schemas.openxmlformats.org/spreadsheetml/2006/main" count="21" uniqueCount="21">
  <si>
    <t>sta</t>
  </si>
  <si>
    <t>Point</t>
  </si>
  <si>
    <t>SS13</t>
  </si>
  <si>
    <t>SS7</t>
  </si>
  <si>
    <t>SS16</t>
  </si>
  <si>
    <t>Survey Information</t>
  </si>
  <si>
    <t>Slope (vft/ft)</t>
  </si>
  <si>
    <t>elevation (vft)</t>
  </si>
  <si>
    <t>sta (ft)</t>
  </si>
  <si>
    <t>Elev @ EOP (vft)</t>
  </si>
  <si>
    <t>CL offset (ft)</t>
  </si>
  <si>
    <t>EOP offset (ft)</t>
  </si>
  <si>
    <t>Elevation (vft)</t>
  </si>
  <si>
    <t>Sheet Pile Information</t>
  </si>
  <si>
    <t>NOTES:</t>
  </si>
  <si>
    <t>STATION</t>
  </si>
  <si>
    <t>SHEET PILE WALL INFORMATION</t>
  </si>
  <si>
    <t>OFFSET (FT.)*</t>
  </si>
  <si>
    <t>TOP OF WALL ELEVATION (FT)</t>
  </si>
  <si>
    <t>EDGE OF PAVEMENT ELEVATION (FT)</t>
  </si>
  <si>
    <t>* - OFFSET IS MEASURED FROM THE CENTERLINE OF PAVEMENT OF S.R. 56 TO THE CREEK-FACING SIDE OF THE SHEET PILE 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</si>
</sst>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#\+00.00"/>
  </numFmts>
  <fonts count="6" x14ac:knownFonts="1">
    <font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i/>
      <sz val="12"/>
      <color theme="1"/>
      <name val="Arial"/>
      <family val="2"/>
    </font>
    <font>
      <i/>
      <sz val="11"/>
      <color theme="1"/>
      <name val="Arial"/>
      <family val="2"/>
    </font>
    <font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1"/>
    <xf numFmtId="0" fontId="0" fillId="0" borderId="1" xfId="0" applyBorder="1"/>
    <xf numFmtId="165" fontId="3" fillId="0" borderId="3" xfId="0" applyNumberFormat="1" applyFont="1" applyBorder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5A9E3-6227-4E43-A3EE-EA64A93C490B}">
  <dimension ref="A2:D13"/>
  <sheetViews>
    <sheetView tabSelected="1" workbookViewId="0">
      <selection activeCell="A3" sqref="A3:D13"/>
    </sheetView>
  </sheetViews>
  <sheetFormatPr defaultRowHeight="15" x14ac:dyDescent="0.25"/>
  <cols>
    <col min="1" max="1" width="20" customWidth="1"/>
    <col min="2" max="3" width="17.85546875" customWidth="1"/>
    <col min="4" max="4" width="17.140625" customWidth="1"/>
    <col min="5" max="5" width="12.5703125" bestFit="1" customWidth="1"/>
    <col min="7" max="7" width="12" bestFit="1" customWidth="1"/>
    <col min="8" max="8" width="13.7109375" bestFit="1" customWidth="1"/>
  </cols>
  <sheetData>
    <row r="2" spans="1:4" ht="15.75" thickBot="1" x14ac:dyDescent="0.3"/>
    <row r="3" spans="1:4" ht="15.75" thickBot="1" x14ac:dyDescent="0.3">
      <c r="A3" s="12" t="s">
        <v>16</v>
      </c>
      <c r="B3" s="13"/>
      <c r="C3" s="14"/>
      <c r="D3" s="15"/>
    </row>
    <row r="4" spans="1:4" ht="71.25" customHeight="1" x14ac:dyDescent="0.25">
      <c r="A4" s="9" t="s">
        <v>15</v>
      </c>
      <c r="B4" s="10" t="s">
        <v>17</v>
      </c>
      <c r="C4" s="10" t="s">
        <v>19</v>
      </c>
      <c r="D4" s="11" t="s">
        <v>18</v>
      </c>
    </row>
    <row r="5" spans="1:4" x14ac:dyDescent="0.25">
      <c r="A5" s="3">
        <v>4643.16</v>
      </c>
      <c r="B5" s="5">
        <v>19.97</v>
      </c>
      <c r="C5" s="7">
        <v>719.21</v>
      </c>
      <c r="D5" s="18">
        <v>718.63</v>
      </c>
    </row>
    <row r="6" spans="1:4" x14ac:dyDescent="0.25">
      <c r="A6" s="3">
        <v>4705.5</v>
      </c>
      <c r="B6" s="5">
        <v>21.91</v>
      </c>
      <c r="C6" s="7">
        <v>718.71</v>
      </c>
      <c r="D6" s="18">
        <v>718.25</v>
      </c>
    </row>
    <row r="7" spans="1:4" x14ac:dyDescent="0.25">
      <c r="A7" s="3">
        <v>4805.25</v>
      </c>
      <c r="B7" s="5">
        <v>24.7</v>
      </c>
      <c r="C7" s="7">
        <v>717.35</v>
      </c>
      <c r="D7" s="18">
        <v>716.65</v>
      </c>
    </row>
    <row r="8" spans="1:4" x14ac:dyDescent="0.25">
      <c r="A8" s="3">
        <v>4900</v>
      </c>
      <c r="B8" s="5">
        <v>25.28</v>
      </c>
      <c r="C8" s="7">
        <v>713.99</v>
      </c>
      <c r="D8" s="18">
        <v>713.41</v>
      </c>
    </row>
    <row r="9" spans="1:4" x14ac:dyDescent="0.25">
      <c r="A9" s="3">
        <v>4962</v>
      </c>
      <c r="B9" s="5">
        <v>21.72</v>
      </c>
      <c r="C9" s="7">
        <v>713.76</v>
      </c>
      <c r="D9" s="18">
        <v>713.17</v>
      </c>
    </row>
    <row r="10" spans="1:4" ht="15.75" thickBot="1" x14ac:dyDescent="0.3">
      <c r="A10" s="4">
        <v>5130.37</v>
      </c>
      <c r="B10" s="6">
        <v>17.86</v>
      </c>
      <c r="C10" s="8">
        <v>714.65</v>
      </c>
      <c r="D10" s="19">
        <v>713.97</v>
      </c>
    </row>
    <row r="12" spans="1:4" x14ac:dyDescent="0.25">
      <c r="A12" s="20" t="s">
        <v>14</v>
      </c>
    </row>
    <row r="13" spans="1:4" x14ac:dyDescent="0.25">
      <c r="A13" s="21" t="s">
        <v>20</v>
      </c>
    </row>
  </sheetData>
  <mergeCells count="1">
    <mergeCell ref="A3:D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F7072-8AC9-4725-B0A3-796C56970EF3}">
  <dimension ref="A3:I14"/>
  <sheetViews>
    <sheetView workbookViewId="0">
      <selection activeCell="M18" sqref="M18"/>
    </sheetView>
  </sheetViews>
  <sheetFormatPr defaultRowHeight="15" x14ac:dyDescent="0.25"/>
  <cols>
    <col min="3" max="3" width="13.85546875" bestFit="1" customWidth="1"/>
    <col min="4" max="4" width="12.5703125" bestFit="1" customWidth="1"/>
    <col min="6" max="6" width="12" bestFit="1" customWidth="1"/>
    <col min="7" max="7" width="13.7109375" bestFit="1" customWidth="1"/>
    <col min="8" max="8" width="15.42578125" bestFit="1" customWidth="1"/>
    <col min="9" max="9" width="13.7109375" bestFit="1" customWidth="1"/>
  </cols>
  <sheetData>
    <row r="3" spans="1:9" x14ac:dyDescent="0.25">
      <c r="A3" s="16" t="s">
        <v>5</v>
      </c>
      <c r="B3" s="16"/>
      <c r="C3" s="16"/>
      <c r="D3" s="16"/>
      <c r="E3" s="17" t="s">
        <v>13</v>
      </c>
      <c r="F3" s="16"/>
      <c r="G3" s="16"/>
      <c r="H3" s="16"/>
      <c r="I3" s="16"/>
    </row>
    <row r="4" spans="1:9" x14ac:dyDescent="0.25">
      <c r="A4" t="s">
        <v>1</v>
      </c>
      <c r="B4" t="s">
        <v>8</v>
      </c>
      <c r="C4" t="s">
        <v>7</v>
      </c>
      <c r="D4" t="s">
        <v>6</v>
      </c>
      <c r="E4" s="2" t="s">
        <v>0</v>
      </c>
      <c r="F4" t="s">
        <v>10</v>
      </c>
      <c r="G4" t="s">
        <v>11</v>
      </c>
      <c r="H4" t="s">
        <v>9</v>
      </c>
      <c r="I4" t="s">
        <v>12</v>
      </c>
    </row>
    <row r="5" spans="1:9" x14ac:dyDescent="0.25">
      <c r="A5" t="s">
        <v>3</v>
      </c>
      <c r="B5">
        <v>867.28</v>
      </c>
      <c r="C5">
        <v>700.077</v>
      </c>
      <c r="E5" s="2">
        <v>951</v>
      </c>
      <c r="F5" s="1">
        <v>-19.87</v>
      </c>
      <c r="G5">
        <v>8.5719999999999992</v>
      </c>
      <c r="H5" s="1">
        <f>$C$5+(E5-$B$5)*$D$6</f>
        <v>700.82660048869877</v>
      </c>
      <c r="I5" s="1">
        <f t="shared" ref="I5:I14" si="0">H5-G5/10</f>
        <v>699.96940048869874</v>
      </c>
    </row>
    <row r="6" spans="1:9" x14ac:dyDescent="0.25">
      <c r="A6" t="s">
        <v>2</v>
      </c>
      <c r="B6">
        <v>981.87</v>
      </c>
      <c r="C6">
        <v>701.10299999999995</v>
      </c>
      <c r="D6">
        <f>(C6-C5)/(B6-B5)</f>
        <v>8.9536608779121514E-3</v>
      </c>
      <c r="E6" s="2">
        <f>E5+10</f>
        <v>961</v>
      </c>
      <c r="F6" s="1">
        <v>-19.87</v>
      </c>
      <c r="G6">
        <v>8.5890000000000004</v>
      </c>
      <c r="H6" s="1">
        <f>$C$5+(E6-$B$5)*$D$6</f>
        <v>700.91613709747787</v>
      </c>
      <c r="I6" s="1">
        <f t="shared" si="0"/>
        <v>700.05723709747792</v>
      </c>
    </row>
    <row r="7" spans="1:9" x14ac:dyDescent="0.25">
      <c r="A7" t="s">
        <v>4</v>
      </c>
      <c r="B7">
        <v>1101.3699999999999</v>
      </c>
      <c r="C7">
        <v>701.94</v>
      </c>
      <c r="D7">
        <f>(C7-C6)/(B7-B6)</f>
        <v>7.0041841004192763E-3</v>
      </c>
      <c r="E7" s="2">
        <f t="shared" ref="E7:E13" si="1">E6+10</f>
        <v>971</v>
      </c>
      <c r="F7" s="1">
        <v>-19.87</v>
      </c>
      <c r="G7">
        <v>8.6050000000000004</v>
      </c>
      <c r="H7" s="1">
        <f>$C$5+(E7-$B$5)*$D$6</f>
        <v>701.00567370625708</v>
      </c>
      <c r="I7" s="1">
        <f t="shared" si="0"/>
        <v>700.14517370625708</v>
      </c>
    </row>
    <row r="8" spans="1:9" x14ac:dyDescent="0.25">
      <c r="E8" s="2">
        <f t="shared" si="1"/>
        <v>981</v>
      </c>
      <c r="F8" s="1">
        <v>-19.87</v>
      </c>
      <c r="G8">
        <v>8.6219999999999999</v>
      </c>
      <c r="H8" s="1">
        <f>$C$5+(E8-$B$5)*$D$6</f>
        <v>701.09521031503618</v>
      </c>
      <c r="I8" s="1">
        <f t="shared" si="0"/>
        <v>700.23301031503615</v>
      </c>
    </row>
    <row r="9" spans="1:9" x14ac:dyDescent="0.25">
      <c r="E9" s="2">
        <f t="shared" si="1"/>
        <v>991</v>
      </c>
      <c r="F9" s="1">
        <v>-19.87</v>
      </c>
      <c r="G9">
        <v>8.6329999999999991</v>
      </c>
      <c r="H9" s="1">
        <f t="shared" ref="H9:H14" si="2">$C$6+(E9-$B$6)*$D$7</f>
        <v>701.16694820083683</v>
      </c>
      <c r="I9" s="1">
        <f t="shared" si="0"/>
        <v>700.30364820083685</v>
      </c>
    </row>
    <row r="10" spans="1:9" x14ac:dyDescent="0.25">
      <c r="E10" s="2">
        <f t="shared" si="1"/>
        <v>1001</v>
      </c>
      <c r="F10" s="1">
        <v>-19.87</v>
      </c>
      <c r="G10">
        <v>8.6430000000000007</v>
      </c>
      <c r="H10" s="1">
        <f t="shared" si="2"/>
        <v>701.23699004184095</v>
      </c>
      <c r="I10" s="1">
        <f t="shared" si="0"/>
        <v>700.372690041841</v>
      </c>
    </row>
    <row r="11" spans="1:9" x14ac:dyDescent="0.25">
      <c r="E11" s="2">
        <f t="shared" si="1"/>
        <v>1011</v>
      </c>
      <c r="F11" s="1">
        <v>-19.87</v>
      </c>
      <c r="G11">
        <v>8.6539999999999999</v>
      </c>
      <c r="H11" s="1">
        <f t="shared" si="2"/>
        <v>701.30703188284519</v>
      </c>
      <c r="I11" s="1">
        <f t="shared" si="0"/>
        <v>700.44163188284517</v>
      </c>
    </row>
    <row r="12" spans="1:9" x14ac:dyDescent="0.25">
      <c r="E12" s="2">
        <f t="shared" si="1"/>
        <v>1021</v>
      </c>
      <c r="F12" s="1">
        <v>-19.87</v>
      </c>
      <c r="G12">
        <v>8.6639999999999997</v>
      </c>
      <c r="H12" s="1">
        <f t="shared" si="2"/>
        <v>701.37707372384932</v>
      </c>
      <c r="I12" s="1">
        <f t="shared" si="0"/>
        <v>700.51067372384932</v>
      </c>
    </row>
    <row r="13" spans="1:9" x14ac:dyDescent="0.25">
      <c r="E13" s="2">
        <f t="shared" si="1"/>
        <v>1031</v>
      </c>
      <c r="F13" s="1">
        <v>-19.87</v>
      </c>
      <c r="G13">
        <v>8.6750000000000007</v>
      </c>
      <c r="H13" s="1">
        <f t="shared" si="2"/>
        <v>701.44711556485356</v>
      </c>
      <c r="I13" s="1">
        <f t="shared" si="0"/>
        <v>700.57961556485361</v>
      </c>
    </row>
    <row r="14" spans="1:9" x14ac:dyDescent="0.25">
      <c r="E14" s="2">
        <v>1031.67</v>
      </c>
      <c r="F14" s="1">
        <v>-19.87</v>
      </c>
      <c r="G14">
        <v>8.6750000000000007</v>
      </c>
      <c r="H14" s="1">
        <f t="shared" si="2"/>
        <v>701.45180836820089</v>
      </c>
      <c r="I14" s="1">
        <f t="shared" si="0"/>
        <v>700.58430836820094</v>
      </c>
    </row>
  </sheetData>
  <mergeCells count="2">
    <mergeCell ref="A3:D3"/>
    <mergeCell ref="E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</vt:lpstr>
      <vt:lpstr>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Jeremiah Masey</dc:creator>
  <cp:lastModifiedBy>Masey, Jeremiah</cp:lastModifiedBy>
  <dcterms:created xsi:type="dcterms:W3CDTF">2023-01-11T16:37:24Z</dcterms:created>
  <dcterms:modified xsi:type="dcterms:W3CDTF">2025-04-01T13:08:41Z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